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Акад.7" sheetId="1" r:id="rId1"/>
  </sheets>
  <externalReferences>
    <externalReference r:id="rId2"/>
  </externalReferences>
  <definedNames>
    <definedName name="Z_6E36EA37_049E_4FAE_B719_2847CD16F858_.wvu.Cols" localSheetId="0" hidden="1">Акад.7!$F:$H,Акад.7!$L:$O</definedName>
    <definedName name="Z_6E36EA37_049E_4FAE_B719_2847CD16F858_.wvu.Rows" localSheetId="0" hidden="1">Акад.7!$42:$45</definedName>
    <definedName name="Z_73C0D023_21BD_4441_8EFA_957546C15799_.wvu.Cols" localSheetId="0" hidden="1">Акад.7!$F:$H,Акад.7!$L:$O</definedName>
    <definedName name="Z_73C0D023_21BD_4441_8EFA_957546C15799_.wvu.Rows" localSheetId="0" hidden="1">Акад.7!$42:$45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<sst xmlns="http://schemas.openxmlformats.org/spreadsheetml/2006/main" count="65" uniqueCount="54">
  <si>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ул.Академическая,7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</si>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</sst>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2520.56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1995.86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524.70000000000005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547341.68999999994</v>
      </c>
      <c r="F10" s="25"/>
      <c r="G10" s="23"/>
      <c r="H10" s="23"/>
      <c r="I10" s="25">
        <v>548850.16</v>
      </c>
      <c r="J10" s="26">
        <v>98321.99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84717.3</v>
      </c>
      <c r="F12" s="25"/>
      <c r="G12" s="23"/>
      <c r="H12" s="23"/>
      <c r="I12" s="25">
        <v>89518.24</v>
      </c>
      <c r="J12" s="26">
        <v>6828.59</v>
      </c>
    </row>
    <row r="13" spans="1:10" ht="14.25" customHeight="1">
      <c r="A13" s="94" t="s">
        <v>16</v>
      </c>
      <c r="B13" s="95"/>
      <c r="C13" s="95"/>
      <c r="D13" s="96"/>
      <c r="E13" s="25">
        <v>120398.33</v>
      </c>
      <c r="F13" s="25"/>
      <c r="G13" s="23"/>
      <c r="H13" s="23"/>
      <c r="I13" s="25">
        <v>127639.71</v>
      </c>
      <c r="J13" s="26">
        <v>9898.09</v>
      </c>
    </row>
    <row r="14" spans="1:10" ht="14.45" customHeight="1">
      <c r="A14" s="87" t="s">
        <v>17</v>
      </c>
      <c r="B14" s="87"/>
      <c r="C14" s="87"/>
      <c r="D14" s="87"/>
      <c r="E14" s="25">
        <v>215573.94</v>
      </c>
      <c r="F14" s="25"/>
      <c r="G14" s="23"/>
      <c r="H14" s="23"/>
      <c r="I14" s="25">
        <v>234382.81</v>
      </c>
      <c r="J14" s="26">
        <v>43667.34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9.5" customHeight="1">
      <c r="A16" s="100" t="s">
        <v>19</v>
      </c>
      <c r="B16" s="101"/>
      <c r="C16" s="101"/>
      <c r="D16" s="102"/>
      <c r="E16" s="25">
        <v>426983.5</v>
      </c>
      <c r="F16" s="25"/>
      <c r="G16" s="23"/>
      <c r="H16" s="23"/>
      <c r="I16" s="25">
        <v>448581.26</v>
      </c>
      <c r="J16" s="26">
        <v>63571.519999999997</v>
      </c>
    </row>
    <row r="17" spans="1:15" ht="15.75">
      <c r="A17" s="87" t="s">
        <v>20</v>
      </c>
      <c r="B17" s="87"/>
      <c r="C17" s="87"/>
      <c r="D17" s="87"/>
      <c r="E17" s="25">
        <v>31614.48</v>
      </c>
      <c r="F17" s="25"/>
      <c r="G17" s="23"/>
      <c r="H17" s="23"/>
      <c r="I17" s="25">
        <v>31893.51</v>
      </c>
      <c r="J17" s="26">
        <v>5772.41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3659.04</v>
      </c>
      <c r="F21" s="25"/>
      <c r="G21" s="23"/>
      <c r="H21" s="23"/>
      <c r="I21" s="25">
        <v>3580.25</v>
      </c>
      <c r="J21" s="26">
        <v>767.26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182226.49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7"/>
      <c r="G25" s="37"/>
      <c r="H25" s="37"/>
      <c r="I25" s="74">
        <f>SUM(I27:I31)</f>
        <v>582512.68999999994</v>
      </c>
      <c r="L25" s="72">
        <f>SUM(L27:L31)</f>
        <v>3737.37</v>
      </c>
      <c r="M25" s="72">
        <f t="shared" ref="M25:O25" si="0">SUM(M27:M31)</f>
        <v>4410.0965999999999</v>
      </c>
      <c r="N25" s="72">
        <f t="shared" si="0"/>
        <v>0</v>
      </c>
      <c r="O25" s="72">
        <f t="shared" si="0"/>
        <v>0</v>
      </c>
    </row>
    <row r="26" spans="1:15" ht="25.5" customHeight="1">
      <c r="A26" s="81"/>
      <c r="B26" s="82"/>
      <c r="C26" s="82"/>
      <c r="D26" s="82"/>
      <c r="E26" s="83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119842.91</v>
      </c>
      <c r="L27" s="41">
        <v>1194.5999999999999</v>
      </c>
      <c r="M27" s="41">
        <f t="shared" ref="M27:M31" si="3">L27*118%</f>
        <v>1409.6279999999999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35175.99</v>
      </c>
      <c r="L28" s="41">
        <v>360.13</v>
      </c>
      <c r="M28" s="41">
        <f t="shared" si="3"/>
        <v>424.95339999999999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19313.240000000002</v>
      </c>
      <c r="L29" s="41">
        <v>915.37</v>
      </c>
      <c r="M29" s="41">
        <f t="shared" si="3"/>
        <v>1080.1366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152589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" customHeight="1">
      <c r="A31" s="66" t="s">
        <v>35</v>
      </c>
      <c r="B31" s="76"/>
      <c r="C31" s="76"/>
      <c r="D31" s="76"/>
      <c r="E31" s="77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255591.55</v>
      </c>
      <c r="L31" s="41">
        <v>1267.27</v>
      </c>
      <c r="M31" s="41">
        <f t="shared" si="3"/>
        <v>1495.3786</v>
      </c>
      <c r="N31" s="41"/>
      <c r="O31" s="41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4">
        <f>SUM(I34:I38)</f>
        <v>141509.26</v>
      </c>
      <c r="L32" s="72">
        <f>SUM(L34:L38)</f>
        <v>34144.980000000003</v>
      </c>
      <c r="M32" s="72">
        <f t="shared" ref="M32:O32" si="6">SUM(M34:M38)</f>
        <v>40291.076399999998</v>
      </c>
      <c r="N32" s="72">
        <f t="shared" si="6"/>
        <v>23310.469999999998</v>
      </c>
      <c r="O32" s="72">
        <f t="shared" si="6"/>
        <v>23459.190798599997</v>
      </c>
    </row>
    <row r="33" spans="1:15" ht="35.25" customHeight="1">
      <c r="A33" s="81"/>
      <c r="B33" s="82"/>
      <c r="C33" s="82"/>
      <c r="D33" s="82"/>
      <c r="E33" s="83"/>
      <c r="F33" s="85"/>
      <c r="G33" s="39">
        <f t="shared" si="2"/>
        <v>0</v>
      </c>
      <c r="H33" s="39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47229.21</v>
      </c>
      <c r="L34" s="41">
        <v>14001.96</v>
      </c>
      <c r="M34" s="41">
        <f t="shared" ref="M34:M38" si="7">L34*118%</f>
        <v>16522.3128</v>
      </c>
      <c r="N34" s="41">
        <v>16270.63</v>
      </c>
      <c r="O34" s="41">
        <f t="shared" ref="O34:O38" si="8">N34*$O$23</f>
        <v>16374.436619399999</v>
      </c>
    </row>
    <row r="35" spans="1:15" ht="15.75">
      <c r="A35" s="69" t="s">
        <v>32</v>
      </c>
      <c r="B35" s="69"/>
      <c r="C35" s="69"/>
      <c r="D35" s="69"/>
      <c r="E35" s="69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11570.44</v>
      </c>
      <c r="L35" s="41">
        <v>4216.95</v>
      </c>
      <c r="M35" s="41">
        <f t="shared" si="7"/>
        <v>4976.0009999999993</v>
      </c>
      <c r="N35" s="41">
        <v>3267.77</v>
      </c>
      <c r="O35" s="41">
        <f t="shared" si="8"/>
        <v>3288.6183725999999</v>
      </c>
    </row>
    <row r="36" spans="1:15" ht="15.75">
      <c r="A36" s="69" t="s">
        <v>33</v>
      </c>
      <c r="B36" s="69"/>
      <c r="C36" s="69"/>
      <c r="D36" s="69"/>
      <c r="E36" s="69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4297.47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69" t="s">
        <v>34</v>
      </c>
      <c r="B37" s="69"/>
      <c r="C37" s="69"/>
      <c r="D37" s="69"/>
      <c r="E37" s="69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27148.02</v>
      </c>
      <c r="L37" s="41">
        <v>3436.2</v>
      </c>
      <c r="M37" s="41">
        <f t="shared" si="7"/>
        <v>4054.7159999999994</v>
      </c>
      <c r="N37" s="42">
        <v>0</v>
      </c>
      <c r="O37" s="41">
        <f t="shared" si="8"/>
        <v>0</v>
      </c>
    </row>
    <row r="38" spans="1:15" ht="39.75" customHeight="1">
      <c r="A38" s="66" t="s">
        <v>37</v>
      </c>
      <c r="B38" s="67"/>
      <c r="C38" s="67"/>
      <c r="D38" s="67"/>
      <c r="E38" s="6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51264.12</v>
      </c>
      <c r="L38" s="41">
        <v>12489.87</v>
      </c>
      <c r="M38" s="41">
        <f t="shared" si="7"/>
        <v>14738.0466</v>
      </c>
      <c r="N38" s="41">
        <v>3772.07</v>
      </c>
      <c r="O38" s="41">
        <f t="shared" si="8"/>
        <v>3796.1358066000003</v>
      </c>
    </row>
    <row r="39" spans="1:15" ht="15.6" customHeight="1">
      <c r="A39" s="55" t="s">
        <v>38</v>
      </c>
      <c r="B39" s="70"/>
      <c r="C39" s="70"/>
      <c r="D39" s="70"/>
      <c r="E39" s="7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64222.76</v>
      </c>
      <c r="L39" s="45">
        <f>SUM(L40:L48)</f>
        <v>15550.35</v>
      </c>
      <c r="M39" s="45">
        <f t="shared" ref="M39:O39" si="10">SUM(M40:M48)</f>
        <v>18349.413</v>
      </c>
      <c r="N39" s="45">
        <f t="shared" si="10"/>
        <v>59895.83</v>
      </c>
      <c r="O39" s="45">
        <f t="shared" si="10"/>
        <v>60277.965395400002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45947.23</v>
      </c>
      <c r="L40" s="41">
        <v>277.25</v>
      </c>
      <c r="M40" s="41">
        <f t="shared" ref="M40:M48" si="11">L40*118%</f>
        <v>327.15499999999997</v>
      </c>
      <c r="N40" s="41">
        <v>41527.769999999997</v>
      </c>
      <c r="O40" s="41">
        <f t="shared" ref="O40:O45" si="12">N40*$O$23</f>
        <v>41792.717172600002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9264.06</v>
      </c>
      <c r="L41" s="41">
        <v>81.95</v>
      </c>
      <c r="M41" s="41">
        <f t="shared" si="11"/>
        <v>96.700999999999993</v>
      </c>
      <c r="N41" s="41">
        <v>8373.9500000000007</v>
      </c>
      <c r="O41" s="41">
        <f t="shared" si="12"/>
        <v>8427.375801000002</v>
      </c>
    </row>
    <row r="42" spans="1:15" ht="15.6" hidden="1" customHeight="1">
      <c r="A42" s="69" t="s">
        <v>40</v>
      </c>
      <c r="B42" s="69"/>
      <c r="C42" s="69"/>
      <c r="D42" s="69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9" t="s">
        <v>33</v>
      </c>
      <c r="B46" s="69"/>
      <c r="C46" s="69"/>
      <c r="D46" s="69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362.29</v>
      </c>
      <c r="L46" s="41">
        <v>33.58</v>
      </c>
      <c r="M46" s="41">
        <f t="shared" si="11"/>
        <v>39.624399999999994</v>
      </c>
      <c r="N46" s="41">
        <v>345.48</v>
      </c>
      <c r="O46" s="41">
        <f>N46*$O$23</f>
        <v>347.68416240000005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7737.26</v>
      </c>
      <c r="M47" s="41">
        <f t="shared" si="11"/>
        <v>9129.9668000000001</v>
      </c>
      <c r="N47" s="42">
        <v>0</v>
      </c>
      <c r="O47" s="41">
        <f t="shared" ref="O47:O48" si="13">N47*$O$23</f>
        <v>0</v>
      </c>
    </row>
    <row r="48" spans="1:15" ht="42" customHeight="1">
      <c r="A48" s="66" t="s">
        <v>37</v>
      </c>
      <c r="B48" s="67"/>
      <c r="C48" s="67"/>
      <c r="D48" s="67"/>
      <c r="E48" s="6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8649.18</v>
      </c>
      <c r="L48" s="41">
        <v>7420.31</v>
      </c>
      <c r="M48" s="41">
        <f t="shared" si="11"/>
        <v>8755.9657999999999</v>
      </c>
      <c r="N48" s="41">
        <v>9648.6299999999992</v>
      </c>
      <c r="O48" s="41">
        <f t="shared" si="13"/>
        <v>9710.1882593999999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237.5</v>
      </c>
      <c r="L49" s="41">
        <v>223.62</v>
      </c>
      <c r="M49" s="41">
        <f>L49*118%</f>
        <v>263.8716</v>
      </c>
      <c r="N49" s="41">
        <v>357.2</v>
      </c>
      <c r="O49" s="41">
        <f>N49*$O$23-0.18</f>
        <v>359.29893600000003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788482.21</v>
      </c>
      <c r="L50" s="46">
        <f>L25+L32+L39+L49</f>
        <v>53656.320000000007</v>
      </c>
      <c r="M50" s="46">
        <f t="shared" ref="M50:O50" si="14">M25+M32+M39+M49</f>
        <v>63314.457599999994</v>
      </c>
      <c r="N50" s="46">
        <f t="shared" si="14"/>
        <v>83563.5</v>
      </c>
      <c r="O50" s="46">
        <f t="shared" si="14"/>
        <v>84096.455130000002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37577.120000000003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27357.25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12016.49</v>
      </c>
      <c r="L53" s="41"/>
      <c r="M53" s="41"/>
      <c r="N53" s="41"/>
      <c r="O53" s="41"/>
    </row>
    <row r="54" spans="1:15" ht="15.75">
      <c r="A54" s="65" t="s">
        <v>47</v>
      </c>
      <c r="B54" s="65"/>
      <c r="C54" s="65"/>
      <c r="D54" s="65"/>
      <c r="E54" s="65"/>
      <c r="F54" s="43">
        <f>F50+F51+F52</f>
        <v>520189.31000000006</v>
      </c>
      <c r="G54" s="43"/>
      <c r="H54" s="43"/>
      <c r="I54" s="44">
        <f>I50+I51+I52+I53</f>
        <v>865433.07</v>
      </c>
      <c r="L54" s="46">
        <f t="shared" ref="L54:O54" si="15">L50</f>
        <v>53656.320000000007</v>
      </c>
      <c r="M54" s="46">
        <f t="shared" si="15"/>
        <v>63314.457599999994</v>
      </c>
      <c r="N54" s="46">
        <f t="shared" si="15"/>
        <v>83563.5</v>
      </c>
      <c r="O54" s="46">
        <f t="shared" si="15"/>
        <v>84096.455130000002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426983.5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448581.26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-256223.07999999996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2013-05-24T09:12:49Z</dcterms:created>
  <dcterms:modified xsi:type="dcterms:W3CDTF">2014-05-12T10:49:58Z</dcterms:modified>
</cp:coreProperties>
</file>